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ОргОтдел\ПОСТАНОВЛЕНИЯ\Постановления 2026\Постановление администрации 209\"/>
    </mc:Choice>
  </mc:AlternateContent>
  <bookViews>
    <workbookView xWindow="0" yWindow="0" windowWidth="23040" windowHeight="8835"/>
  </bookViews>
  <sheets>
    <sheet name="Раздел 4" sheetId="4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3" i="4" l="1"/>
  <c r="I20" i="4" l="1"/>
  <c r="J20" i="4"/>
  <c r="K20" i="4"/>
  <c r="L20" i="4"/>
  <c r="M20" i="4"/>
  <c r="H20" i="4"/>
  <c r="N20" i="4" l="1"/>
  <c r="N21" i="4"/>
  <c r="H12" i="4"/>
  <c r="N24" i="4"/>
  <c r="N22" i="4" l="1"/>
  <c r="I11" i="4" l="1"/>
  <c r="J11" i="4"/>
  <c r="K11" i="4"/>
  <c r="L11" i="4"/>
  <c r="M11" i="4"/>
  <c r="I12" i="4"/>
  <c r="J12" i="4"/>
  <c r="K12" i="4"/>
  <c r="L12" i="4"/>
  <c r="M12" i="4"/>
  <c r="I13" i="4"/>
  <c r="J13" i="4"/>
  <c r="K13" i="4"/>
  <c r="I14" i="4"/>
  <c r="J14" i="4"/>
  <c r="K14" i="4"/>
  <c r="L14" i="4"/>
  <c r="M14" i="4"/>
  <c r="H14" i="4"/>
  <c r="H11" i="4"/>
  <c r="N14" i="4"/>
  <c r="N11" i="4"/>
  <c r="H10" i="4" l="1"/>
  <c r="I10" i="4"/>
  <c r="K10" i="4"/>
  <c r="J10" i="4"/>
  <c r="L13" i="4" l="1"/>
  <c r="L10" i="4" s="1"/>
  <c r="M13" i="4"/>
  <c r="M10" i="4" s="1"/>
  <c r="N18" i="4"/>
  <c r="N23" i="4" l="1"/>
  <c r="N13" i="4" s="1"/>
  <c r="N17" i="4"/>
  <c r="N12" i="4" s="1"/>
  <c r="N10" i="4" l="1"/>
  <c r="I15" i="4"/>
  <c r="J15" i="4"/>
  <c r="K15" i="4"/>
  <c r="L15" i="4"/>
  <c r="M15" i="4"/>
  <c r="H15" i="4"/>
  <c r="N15" i="4" l="1"/>
</calcChain>
</file>

<file path=xl/sharedStrings.xml><?xml version="1.0" encoding="utf-8"?>
<sst xmlns="http://schemas.openxmlformats.org/spreadsheetml/2006/main" count="24" uniqueCount="16">
  <si>
    <t>№ п/п</t>
  </si>
  <si>
    <t>1.</t>
  </si>
  <si>
    <t>1.1.</t>
  </si>
  <si>
    <t>1.2.</t>
  </si>
  <si>
    <t xml:space="preserve">Наименование муниципальной программы, структурного элемента/ источник финансового обеспечения
</t>
  </si>
  <si>
    <t>Объем финансового обеспечения по годам реализации, тыс. рублей</t>
  </si>
  <si>
    <t>Муниципальная программа (всего), в том числе:</t>
  </si>
  <si>
    <t>областной бюджет</t>
  </si>
  <si>
    <t>местный бюджет</t>
  </si>
  <si>
    <t xml:space="preserve">федеральный бюджет 
</t>
  </si>
  <si>
    <t>внебюджетные источники</t>
  </si>
  <si>
    <t>ВСЕГО</t>
  </si>
  <si>
    <t>Комплекс процессных мероприятий «Создание благоприятных условий, способствующих эффективности деятельности сельскохозяйственного сектора»  (всего), в том числе:</t>
  </si>
  <si>
    <t>Комплекс процессных мероприятий «Создание условий для стабильного функционирования сферы торговли и услуг на территории муниципального образования, для наиболее полного  удовлетворения спроса населения на потребительские товары и услуги по доступным ценам в пределах территориальной доступности» (всего), в том числе:</t>
  </si>
  <si>
    <t>Раздел 4. Финансовое обеспечение муниципальной программы «Развитие сельского хозяйства и потребительского рынка                                                                                  муниципального образования Ногликский муниципальный округ Сахалинской области»</t>
  </si>
  <si>
    <t xml:space="preserve">ПРИЛОЖЕНИЕ 1
к постановлению администрации
муниципального образования
Ногликский муниципальный округ
Сахалинской области
от 17 апреля 2026 года № 209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</si>
</sst>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3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2" borderId="0" xfId="0" applyFont="1" applyFill="1"/>
    <xf numFmtId="0" fontId="1" fillId="2" borderId="1" xfId="0" applyFont="1" applyFill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/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164" fontId="1" fillId="2" borderId="3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wrapText="1"/>
    </xf>
    <xf numFmtId="0" fontId="1" fillId="2" borderId="0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vertical="top" wrapText="1"/>
    </xf>
    <xf numFmtId="0" fontId="2" fillId="2" borderId="1" xfId="0" applyFont="1" applyFill="1" applyBorder="1" applyAlignment="1">
      <alignment vertical="top" wrapText="1"/>
    </xf>
    <xf numFmtId="0" fontId="1" fillId="2" borderId="0" xfId="0" applyFont="1" applyFill="1" applyAlignment="1">
      <alignment horizontal="center" wrapText="1"/>
    </xf>
    <xf numFmtId="0" fontId="2" fillId="2" borderId="1" xfId="0" applyFont="1" applyFill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4"/>
  <sheetViews>
    <sheetView tabSelected="1" zoomScale="90" zoomScaleNormal="90" workbookViewId="0">
      <selection activeCell="R9" sqref="R9"/>
    </sheetView>
  </sheetViews>
  <sheetFormatPr defaultRowHeight="18.75" x14ac:dyDescent="0.3"/>
  <cols>
    <col min="1" max="1" width="5.5703125" style="1" customWidth="1"/>
    <col min="2" max="6" width="9.140625" style="1"/>
    <col min="7" max="7" width="40.140625" style="1" customWidth="1"/>
    <col min="8" max="8" width="14" style="1" customWidth="1"/>
    <col min="9" max="9" width="12.7109375" style="1" customWidth="1"/>
    <col min="10" max="10" width="12.85546875" style="1" customWidth="1"/>
    <col min="11" max="11" width="12.7109375" style="1" customWidth="1"/>
    <col min="12" max="12" width="12.28515625" style="1" customWidth="1"/>
    <col min="13" max="13" width="10.7109375" style="1" customWidth="1"/>
    <col min="14" max="14" width="11.28515625" style="1" customWidth="1"/>
    <col min="15" max="16384" width="9.140625" style="1"/>
  </cols>
  <sheetData>
    <row r="1" spans="1:14" x14ac:dyDescent="0.3">
      <c r="J1" s="14" t="s">
        <v>15</v>
      </c>
      <c r="K1" s="14"/>
      <c r="L1" s="14"/>
      <c r="M1" s="14"/>
      <c r="N1" s="14"/>
    </row>
    <row r="2" spans="1:14" x14ac:dyDescent="0.3">
      <c r="J2" s="14"/>
      <c r="K2" s="14"/>
      <c r="L2" s="14"/>
      <c r="M2" s="14"/>
      <c r="N2" s="14"/>
    </row>
    <row r="3" spans="1:14" ht="22.5" customHeight="1" x14ac:dyDescent="0.3">
      <c r="J3" s="14"/>
      <c r="K3" s="14"/>
      <c r="L3" s="14"/>
      <c r="M3" s="14"/>
      <c r="N3" s="14"/>
    </row>
    <row r="4" spans="1:14" ht="72" customHeight="1" x14ac:dyDescent="0.3">
      <c r="J4" s="14"/>
      <c r="K4" s="14"/>
      <c r="L4" s="14"/>
      <c r="M4" s="14"/>
      <c r="N4" s="14"/>
    </row>
    <row r="5" spans="1:14" ht="39" customHeight="1" x14ac:dyDescent="0.3">
      <c r="A5" s="9" t="s">
        <v>14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</row>
    <row r="6" spans="1:14" ht="9.75" customHeight="1" x14ac:dyDescent="0.3"/>
    <row r="7" spans="1:14" ht="44.25" customHeight="1" x14ac:dyDescent="0.3">
      <c r="A7" s="10" t="s">
        <v>0</v>
      </c>
      <c r="B7" s="10" t="s">
        <v>4</v>
      </c>
      <c r="C7" s="10"/>
      <c r="D7" s="10"/>
      <c r="E7" s="10"/>
      <c r="F7" s="10"/>
      <c r="G7" s="10"/>
      <c r="H7" s="10" t="s">
        <v>5</v>
      </c>
      <c r="I7" s="10"/>
      <c r="J7" s="10"/>
      <c r="K7" s="10"/>
      <c r="L7" s="10"/>
      <c r="M7" s="10"/>
      <c r="N7" s="10"/>
    </row>
    <row r="8" spans="1:14" ht="42.75" customHeight="1" x14ac:dyDescent="0.3">
      <c r="A8" s="10"/>
      <c r="B8" s="10"/>
      <c r="C8" s="10"/>
      <c r="D8" s="10"/>
      <c r="E8" s="10"/>
      <c r="F8" s="10"/>
      <c r="G8" s="10"/>
      <c r="H8" s="2">
        <v>2026</v>
      </c>
      <c r="I8" s="2">
        <v>2027</v>
      </c>
      <c r="J8" s="2">
        <v>2028</v>
      </c>
      <c r="K8" s="2">
        <v>2029</v>
      </c>
      <c r="L8" s="2">
        <v>2030</v>
      </c>
      <c r="M8" s="2">
        <v>2031</v>
      </c>
      <c r="N8" s="2" t="s">
        <v>11</v>
      </c>
    </row>
    <row r="9" spans="1:14" x14ac:dyDescent="0.3">
      <c r="A9" s="5">
        <v>1</v>
      </c>
      <c r="B9" s="11">
        <v>2</v>
      </c>
      <c r="C9" s="11"/>
      <c r="D9" s="11"/>
      <c r="E9" s="11"/>
      <c r="F9" s="11"/>
      <c r="G9" s="11"/>
      <c r="H9" s="5">
        <v>3</v>
      </c>
      <c r="I9" s="5">
        <v>4</v>
      </c>
      <c r="J9" s="5">
        <v>5</v>
      </c>
      <c r="K9" s="5">
        <v>6</v>
      </c>
      <c r="L9" s="5">
        <v>7</v>
      </c>
      <c r="M9" s="5">
        <v>8</v>
      </c>
      <c r="N9" s="5">
        <v>9</v>
      </c>
    </row>
    <row r="10" spans="1:14" x14ac:dyDescent="0.3">
      <c r="A10" s="2" t="s">
        <v>1</v>
      </c>
      <c r="B10" s="8" t="s">
        <v>6</v>
      </c>
      <c r="C10" s="8"/>
      <c r="D10" s="8"/>
      <c r="E10" s="8"/>
      <c r="F10" s="8"/>
      <c r="G10" s="8"/>
      <c r="H10" s="3">
        <f>SUM(H11:H14)</f>
        <v>16757.3</v>
      </c>
      <c r="I10" s="3">
        <f t="shared" ref="I10:M10" si="0">SUM(I11:I14)</f>
        <v>14042.699999999999</v>
      </c>
      <c r="J10" s="3">
        <f t="shared" si="0"/>
        <v>13990.699999999999</v>
      </c>
      <c r="K10" s="3">
        <f t="shared" si="0"/>
        <v>10152.1</v>
      </c>
      <c r="L10" s="3">
        <f t="shared" si="0"/>
        <v>10353.200000000001</v>
      </c>
      <c r="M10" s="3">
        <f t="shared" si="0"/>
        <v>10888.9</v>
      </c>
      <c r="N10" s="3">
        <f>SUM(N11:N14)</f>
        <v>76184.900000000009</v>
      </c>
    </row>
    <row r="11" spans="1:14" x14ac:dyDescent="0.3">
      <c r="A11" s="2"/>
      <c r="B11" s="8" t="s">
        <v>9</v>
      </c>
      <c r="C11" s="8"/>
      <c r="D11" s="8"/>
      <c r="E11" s="8"/>
      <c r="F11" s="8"/>
      <c r="G11" s="8"/>
      <c r="H11" s="3">
        <f>H16+H21</f>
        <v>0</v>
      </c>
      <c r="I11" s="3">
        <f t="shared" ref="I11:N11" si="1">I16+I21</f>
        <v>0</v>
      </c>
      <c r="J11" s="3">
        <f t="shared" si="1"/>
        <v>0</v>
      </c>
      <c r="K11" s="3">
        <f t="shared" si="1"/>
        <v>0</v>
      </c>
      <c r="L11" s="3">
        <f t="shared" si="1"/>
        <v>0</v>
      </c>
      <c r="M11" s="3">
        <f t="shared" si="1"/>
        <v>0</v>
      </c>
      <c r="N11" s="3">
        <f t="shared" si="1"/>
        <v>0</v>
      </c>
    </row>
    <row r="12" spans="1:14" x14ac:dyDescent="0.3">
      <c r="A12" s="2"/>
      <c r="B12" s="8" t="s">
        <v>7</v>
      </c>
      <c r="C12" s="8"/>
      <c r="D12" s="8"/>
      <c r="E12" s="8"/>
      <c r="F12" s="8"/>
      <c r="G12" s="8"/>
      <c r="H12" s="3">
        <f>H17+H22</f>
        <v>3977.9</v>
      </c>
      <c r="I12" s="3">
        <f t="shared" ref="I12:M12" si="2">I17+I22</f>
        <v>3977.9</v>
      </c>
      <c r="J12" s="3">
        <f t="shared" si="2"/>
        <v>3977.9</v>
      </c>
      <c r="K12" s="3">
        <f t="shared" si="2"/>
        <v>0</v>
      </c>
      <c r="L12" s="3">
        <f t="shared" si="2"/>
        <v>0</v>
      </c>
      <c r="M12" s="3">
        <f t="shared" si="2"/>
        <v>0</v>
      </c>
      <c r="N12" s="3">
        <f>N17+N22</f>
        <v>11933.7</v>
      </c>
    </row>
    <row r="13" spans="1:14" x14ac:dyDescent="0.3">
      <c r="A13" s="2"/>
      <c r="B13" s="8" t="s">
        <v>8</v>
      </c>
      <c r="C13" s="8"/>
      <c r="D13" s="8"/>
      <c r="E13" s="8"/>
      <c r="F13" s="8"/>
      <c r="G13" s="8"/>
      <c r="H13" s="3">
        <f>H18+H23</f>
        <v>12779.4</v>
      </c>
      <c r="I13" s="3">
        <f t="shared" ref="I13:N13" si="3">I18+I23</f>
        <v>10064.799999999999</v>
      </c>
      <c r="J13" s="3">
        <f t="shared" si="3"/>
        <v>10012.799999999999</v>
      </c>
      <c r="K13" s="3">
        <f t="shared" si="3"/>
        <v>10152.1</v>
      </c>
      <c r="L13" s="3">
        <f t="shared" si="3"/>
        <v>10353.200000000001</v>
      </c>
      <c r="M13" s="3">
        <f t="shared" si="3"/>
        <v>10888.9</v>
      </c>
      <c r="N13" s="3">
        <f t="shared" si="3"/>
        <v>64251.200000000004</v>
      </c>
    </row>
    <row r="14" spans="1:14" x14ac:dyDescent="0.3">
      <c r="A14" s="2"/>
      <c r="B14" s="8" t="s">
        <v>10</v>
      </c>
      <c r="C14" s="8"/>
      <c r="D14" s="8"/>
      <c r="E14" s="8"/>
      <c r="F14" s="8"/>
      <c r="G14" s="8"/>
      <c r="H14" s="3">
        <f>H19+H24</f>
        <v>0</v>
      </c>
      <c r="I14" s="3">
        <f t="shared" ref="I14:N14" si="4">I19+I24</f>
        <v>0</v>
      </c>
      <c r="J14" s="3">
        <f t="shared" si="4"/>
        <v>0</v>
      </c>
      <c r="K14" s="3">
        <f t="shared" si="4"/>
        <v>0</v>
      </c>
      <c r="L14" s="3">
        <f t="shared" si="4"/>
        <v>0</v>
      </c>
      <c r="M14" s="3">
        <f t="shared" si="4"/>
        <v>0</v>
      </c>
      <c r="N14" s="3">
        <f t="shared" si="4"/>
        <v>0</v>
      </c>
    </row>
    <row r="15" spans="1:14" ht="60" customHeight="1" x14ac:dyDescent="0.3">
      <c r="A15" s="6" t="s">
        <v>2</v>
      </c>
      <c r="B15" s="12" t="s">
        <v>12</v>
      </c>
      <c r="C15" s="12"/>
      <c r="D15" s="12"/>
      <c r="E15" s="12"/>
      <c r="F15" s="12"/>
      <c r="G15" s="12"/>
      <c r="H15" s="7">
        <f>SUM(H16:H19)</f>
        <v>4929.2</v>
      </c>
      <c r="I15" s="7">
        <f t="shared" ref="I15:M15" si="5">SUM(I16:I19)</f>
        <v>4929.2</v>
      </c>
      <c r="J15" s="7">
        <f t="shared" si="5"/>
        <v>4935.8</v>
      </c>
      <c r="K15" s="7">
        <f t="shared" si="5"/>
        <v>963</v>
      </c>
      <c r="L15" s="7">
        <f t="shared" si="5"/>
        <v>963</v>
      </c>
      <c r="M15" s="7">
        <f t="shared" si="5"/>
        <v>963</v>
      </c>
      <c r="N15" s="7">
        <f>SUM(H15:M15)</f>
        <v>17683.2</v>
      </c>
    </row>
    <row r="16" spans="1:14" x14ac:dyDescent="0.3">
      <c r="A16" s="2"/>
      <c r="B16" s="15" t="s">
        <v>9</v>
      </c>
      <c r="C16" s="15"/>
      <c r="D16" s="15"/>
      <c r="E16" s="15"/>
      <c r="F16" s="15"/>
      <c r="G16" s="15"/>
      <c r="H16" s="3">
        <v>0</v>
      </c>
      <c r="I16" s="3">
        <v>0</v>
      </c>
      <c r="J16" s="3">
        <v>0</v>
      </c>
      <c r="K16" s="3">
        <v>0</v>
      </c>
      <c r="L16" s="3">
        <v>0</v>
      </c>
      <c r="M16" s="3">
        <v>0</v>
      </c>
      <c r="N16" s="3">
        <v>0</v>
      </c>
    </row>
    <row r="17" spans="1:14" x14ac:dyDescent="0.3">
      <c r="A17" s="2"/>
      <c r="B17" s="15" t="s">
        <v>7</v>
      </c>
      <c r="C17" s="15"/>
      <c r="D17" s="15"/>
      <c r="E17" s="15"/>
      <c r="F17" s="15"/>
      <c r="G17" s="15"/>
      <c r="H17" s="3">
        <v>3977.9</v>
      </c>
      <c r="I17" s="3">
        <v>3977.9</v>
      </c>
      <c r="J17" s="3">
        <v>3977.9</v>
      </c>
      <c r="K17" s="3">
        <v>0</v>
      </c>
      <c r="L17" s="3">
        <v>0</v>
      </c>
      <c r="M17" s="3">
        <v>0</v>
      </c>
      <c r="N17" s="3">
        <f>SUM(H17+I17+J17+K17+L17+M17)</f>
        <v>11933.7</v>
      </c>
    </row>
    <row r="18" spans="1:14" x14ac:dyDescent="0.3">
      <c r="A18" s="2"/>
      <c r="B18" s="15" t="s">
        <v>8</v>
      </c>
      <c r="C18" s="15"/>
      <c r="D18" s="15"/>
      <c r="E18" s="15"/>
      <c r="F18" s="15"/>
      <c r="G18" s="15"/>
      <c r="H18" s="3">
        <v>951.3</v>
      </c>
      <c r="I18" s="3">
        <v>951.3</v>
      </c>
      <c r="J18" s="3">
        <v>957.9</v>
      </c>
      <c r="K18" s="3">
        <v>963</v>
      </c>
      <c r="L18" s="3">
        <v>963</v>
      </c>
      <c r="M18" s="3">
        <v>963</v>
      </c>
      <c r="N18" s="3">
        <f>H18+I18+J18+K18+L18+M18</f>
        <v>5749.5</v>
      </c>
    </row>
    <row r="19" spans="1:14" x14ac:dyDescent="0.3">
      <c r="A19" s="2"/>
      <c r="B19" s="15" t="s">
        <v>10</v>
      </c>
      <c r="C19" s="15"/>
      <c r="D19" s="15"/>
      <c r="E19" s="15"/>
      <c r="F19" s="15"/>
      <c r="G19" s="15"/>
      <c r="H19" s="3">
        <v>0</v>
      </c>
      <c r="I19" s="3">
        <v>0</v>
      </c>
      <c r="J19" s="3">
        <v>0</v>
      </c>
      <c r="K19" s="3">
        <v>0</v>
      </c>
      <c r="L19" s="3">
        <v>0</v>
      </c>
      <c r="M19" s="3">
        <v>0</v>
      </c>
      <c r="N19" s="3">
        <v>0</v>
      </c>
    </row>
    <row r="20" spans="1:14" ht="100.5" customHeight="1" x14ac:dyDescent="0.3">
      <c r="A20" s="2" t="s">
        <v>3</v>
      </c>
      <c r="B20" s="13" t="s">
        <v>13</v>
      </c>
      <c r="C20" s="13"/>
      <c r="D20" s="13"/>
      <c r="E20" s="13"/>
      <c r="F20" s="13"/>
      <c r="G20" s="13"/>
      <c r="H20" s="3">
        <f>SUM(H21:H24)</f>
        <v>11828.1</v>
      </c>
      <c r="I20" s="3">
        <f t="shared" ref="I20:M20" si="6">SUM(I21:I24)</f>
        <v>9113.5</v>
      </c>
      <c r="J20" s="3">
        <f t="shared" si="6"/>
        <v>9054.9</v>
      </c>
      <c r="K20" s="3">
        <f t="shared" si="6"/>
        <v>9189.1</v>
      </c>
      <c r="L20" s="3">
        <f t="shared" si="6"/>
        <v>9390.2000000000007</v>
      </c>
      <c r="M20" s="3">
        <f t="shared" si="6"/>
        <v>9925.9</v>
      </c>
      <c r="N20" s="3">
        <f t="shared" ref="N20:N24" si="7">SUM(H20:M20)</f>
        <v>58501.700000000004</v>
      </c>
    </row>
    <row r="21" spans="1:14" x14ac:dyDescent="0.3">
      <c r="A21" s="4"/>
      <c r="B21" s="8" t="s">
        <v>9</v>
      </c>
      <c r="C21" s="8"/>
      <c r="D21" s="8"/>
      <c r="E21" s="8"/>
      <c r="F21" s="8"/>
      <c r="G21" s="8"/>
      <c r="H21" s="3">
        <v>0</v>
      </c>
      <c r="I21" s="3">
        <v>0</v>
      </c>
      <c r="J21" s="3">
        <v>0</v>
      </c>
      <c r="K21" s="3">
        <v>0</v>
      </c>
      <c r="L21" s="3">
        <v>0</v>
      </c>
      <c r="M21" s="3">
        <v>0</v>
      </c>
      <c r="N21" s="3">
        <f t="shared" si="7"/>
        <v>0</v>
      </c>
    </row>
    <row r="22" spans="1:14" x14ac:dyDescent="0.3">
      <c r="A22" s="4"/>
      <c r="B22" s="8" t="s">
        <v>7</v>
      </c>
      <c r="C22" s="8"/>
      <c r="D22" s="8"/>
      <c r="E22" s="8"/>
      <c r="F22" s="8"/>
      <c r="G22" s="8"/>
      <c r="H22" s="3">
        <v>0</v>
      </c>
      <c r="I22" s="3">
        <v>0</v>
      </c>
      <c r="J22" s="3">
        <v>0</v>
      </c>
      <c r="K22" s="3">
        <v>0</v>
      </c>
      <c r="L22" s="3">
        <v>0</v>
      </c>
      <c r="M22" s="3">
        <v>0</v>
      </c>
      <c r="N22" s="3">
        <f t="shared" si="7"/>
        <v>0</v>
      </c>
    </row>
    <row r="23" spans="1:14" x14ac:dyDescent="0.3">
      <c r="A23" s="4"/>
      <c r="B23" s="8" t="s">
        <v>8</v>
      </c>
      <c r="C23" s="8"/>
      <c r="D23" s="8"/>
      <c r="E23" s="8"/>
      <c r="F23" s="8"/>
      <c r="G23" s="8"/>
      <c r="H23" s="3">
        <v>11828.1</v>
      </c>
      <c r="I23" s="3">
        <v>9113.5</v>
      </c>
      <c r="J23" s="3">
        <v>9054.9</v>
      </c>
      <c r="K23" s="3">
        <v>9189.1</v>
      </c>
      <c r="L23" s="3">
        <v>9390.2000000000007</v>
      </c>
      <c r="M23" s="3">
        <v>9925.9</v>
      </c>
      <c r="N23" s="3">
        <f t="shared" si="7"/>
        <v>58501.700000000004</v>
      </c>
    </row>
    <row r="24" spans="1:14" x14ac:dyDescent="0.3">
      <c r="A24" s="4"/>
      <c r="B24" s="8" t="s">
        <v>10</v>
      </c>
      <c r="C24" s="8"/>
      <c r="D24" s="8"/>
      <c r="E24" s="8"/>
      <c r="F24" s="8"/>
      <c r="G24" s="8"/>
      <c r="H24" s="3">
        <v>0</v>
      </c>
      <c r="I24" s="3">
        <v>0</v>
      </c>
      <c r="J24" s="3">
        <v>0</v>
      </c>
      <c r="K24" s="3">
        <v>0</v>
      </c>
      <c r="L24" s="3">
        <v>0</v>
      </c>
      <c r="M24" s="3">
        <v>0</v>
      </c>
      <c r="N24" s="3">
        <f t="shared" si="7"/>
        <v>0</v>
      </c>
    </row>
  </sheetData>
  <mergeCells count="21">
    <mergeCell ref="J1:N4"/>
    <mergeCell ref="B23:G23"/>
    <mergeCell ref="B16:G16"/>
    <mergeCell ref="B17:G17"/>
    <mergeCell ref="B18:G18"/>
    <mergeCell ref="B19:G19"/>
    <mergeCell ref="B24:G24"/>
    <mergeCell ref="A5:N5"/>
    <mergeCell ref="H7:N7"/>
    <mergeCell ref="A7:A8"/>
    <mergeCell ref="B7:G8"/>
    <mergeCell ref="B9:G9"/>
    <mergeCell ref="B10:G10"/>
    <mergeCell ref="B11:G11"/>
    <mergeCell ref="B12:G12"/>
    <mergeCell ref="B13:G13"/>
    <mergeCell ref="B14:G14"/>
    <mergeCell ref="B15:G15"/>
    <mergeCell ref="B20:G20"/>
    <mergeCell ref="B21:G21"/>
    <mergeCell ref="B22:G22"/>
  </mergeCells>
  <pageMargins left="0.39370078740157483" right="0.39370078740157483" top="0.78740157480314965" bottom="0.39370078740157483" header="0.31496062992125984" footer="0.31496062992125984"/>
  <pageSetup paperSize="9" scale="76"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Раздел 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Г. Визнер</dc:creator>
  <cp:lastModifiedBy>Жанна С. Соколова</cp:lastModifiedBy>
  <cp:lastPrinted>2026-04-22T06:06:48Z</cp:lastPrinted>
  <dcterms:created xsi:type="dcterms:W3CDTF">2024-09-05T03:13:39Z</dcterms:created>
  <dcterms:modified xsi:type="dcterms:W3CDTF">2026-04-22T06:06:59Z</dcterms:modified>
</cp:coreProperties>
</file>